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Лист1!$A$1:$K$88</definedName>
  </definedNames>
  <calcPr calcId="152511"/>
</workbook>
</file>

<file path=xl/calcChain.xml><?xml version="1.0" encoding="utf-8"?>
<calcChain xmlns="http://schemas.openxmlformats.org/spreadsheetml/2006/main">
  <c r="E32" i="1" l="1"/>
  <c r="C12" i="1" l="1"/>
  <c r="C11" i="1" s="1"/>
  <c r="D12" i="1"/>
  <c r="D11" i="1" s="1"/>
  <c r="E12" i="1"/>
  <c r="E11" i="1" s="1"/>
  <c r="F12" i="1"/>
  <c r="F11" i="1" s="1"/>
  <c r="H12" i="1"/>
  <c r="H11" i="1" s="1"/>
  <c r="I12" i="1"/>
  <c r="I11" i="1" s="1"/>
  <c r="J12" i="1"/>
  <c r="J11" i="1" s="1"/>
  <c r="E50" i="1" l="1"/>
  <c r="G18" i="1" l="1"/>
  <c r="I29" i="1" l="1"/>
  <c r="G86" i="1" l="1"/>
  <c r="E86" i="1" l="1"/>
  <c r="E76" i="1" l="1"/>
  <c r="E49" i="1" l="1"/>
  <c r="G53" i="1"/>
  <c r="G85" i="1" l="1"/>
  <c r="E85" i="1"/>
  <c r="G17" i="1" l="1"/>
  <c r="G12" i="1" s="1"/>
  <c r="G11" i="1" s="1"/>
  <c r="C36" i="1" l="1"/>
  <c r="D36" i="1"/>
  <c r="E36" i="1"/>
  <c r="F36" i="1"/>
  <c r="G36" i="1"/>
  <c r="H36" i="1"/>
  <c r="I36" i="1"/>
  <c r="J36" i="1"/>
  <c r="D72" i="1" l="1"/>
  <c r="E72" i="1"/>
  <c r="F72" i="1"/>
  <c r="G72" i="1"/>
  <c r="H72" i="1"/>
  <c r="I72" i="1"/>
  <c r="J72" i="1"/>
  <c r="C72" i="1"/>
  <c r="D61" i="1" l="1"/>
  <c r="D58" i="1"/>
  <c r="D57" i="1"/>
  <c r="D54" i="1"/>
  <c r="D53" i="1"/>
  <c r="D52" i="1"/>
  <c r="C84" i="1" l="1"/>
  <c r="F84" i="1"/>
  <c r="G84" i="1"/>
  <c r="H84" i="1"/>
  <c r="I84" i="1"/>
  <c r="J84" i="1"/>
  <c r="E84" i="1"/>
  <c r="C76" i="1"/>
  <c r="D76" i="1"/>
  <c r="F76" i="1"/>
  <c r="G76" i="1"/>
  <c r="H76" i="1"/>
  <c r="I76" i="1"/>
  <c r="J76" i="1"/>
  <c r="C23" i="1" l="1"/>
  <c r="D23" i="1"/>
  <c r="E23" i="1"/>
  <c r="F23" i="1"/>
  <c r="G23" i="1"/>
  <c r="H23" i="1"/>
  <c r="I23" i="1"/>
  <c r="J23" i="1"/>
  <c r="H29" i="1"/>
  <c r="J29" i="1"/>
  <c r="C29" i="1"/>
  <c r="D29" i="1"/>
  <c r="E29" i="1"/>
  <c r="F29" i="1"/>
  <c r="C19" i="1" l="1"/>
  <c r="D19" i="1"/>
  <c r="E19" i="1"/>
  <c r="F19" i="1"/>
  <c r="G19" i="1"/>
  <c r="H19" i="1"/>
  <c r="I19" i="1"/>
  <c r="J19" i="1"/>
  <c r="C49" i="1"/>
  <c r="D49" i="1"/>
  <c r="F49" i="1"/>
  <c r="G49" i="1"/>
  <c r="H49" i="1"/>
  <c r="I49" i="1"/>
  <c r="J49" i="1"/>
  <c r="C82" i="1"/>
  <c r="D82" i="1"/>
  <c r="E82" i="1"/>
  <c r="F82" i="1"/>
  <c r="G82" i="1"/>
  <c r="H82" i="1"/>
  <c r="I82" i="1"/>
  <c r="J82" i="1"/>
  <c r="D87" i="1"/>
  <c r="D86" i="1"/>
  <c r="D84" i="1" l="1"/>
  <c r="H34" i="1"/>
  <c r="H32" i="1" s="1"/>
  <c r="D34" i="1"/>
  <c r="J34" i="1"/>
  <c r="J32" i="1" s="1"/>
  <c r="I34" i="1"/>
  <c r="I32" i="1" s="1"/>
  <c r="E34" i="1"/>
  <c r="G34" i="1"/>
  <c r="G32" i="1" s="1"/>
  <c r="C34" i="1"/>
  <c r="C32" i="1" s="1"/>
  <c r="F34" i="1"/>
  <c r="F32" i="1" s="1"/>
  <c r="J27" i="1"/>
  <c r="J10" i="1" s="1"/>
  <c r="I27" i="1"/>
  <c r="I10" i="1" s="1"/>
  <c r="H27" i="1"/>
  <c r="H10" i="1" s="1"/>
  <c r="G27" i="1"/>
  <c r="G10" i="1" s="1"/>
  <c r="F27" i="1"/>
  <c r="F10" i="1" s="1"/>
  <c r="E27" i="1"/>
  <c r="D27" i="1"/>
  <c r="C27" i="1"/>
  <c r="D10" i="1" l="1"/>
  <c r="C10" i="1"/>
  <c r="C8" i="1" s="1"/>
  <c r="D32" i="1"/>
  <c r="E10" i="1"/>
  <c r="E8" i="1" s="1"/>
  <c r="G8" i="1"/>
  <c r="F8" i="1"/>
  <c r="I8" i="1"/>
  <c r="H8" i="1"/>
  <c r="J8" i="1"/>
  <c r="D8" i="1" l="1"/>
</calcChain>
</file>

<file path=xl/sharedStrings.xml><?xml version="1.0" encoding="utf-8"?>
<sst xmlns="http://schemas.openxmlformats.org/spreadsheetml/2006/main" count="167" uniqueCount="122">
  <si>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</si>
  <si>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</si>
  <si>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</si>
  <si>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</si>
  <si>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</si>
  <si>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</si>
  <si>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</si>
  <si>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</si>
  <si>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</si>
  <si>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</si>
  <si>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</si>
  <si>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2019 год</t>
  </si>
  <si>
    <t>ВСЕГО                             2020 год</t>
  </si>
  <si>
    <t>ВСЕГО                             2021 год</t>
  </si>
  <si>
    <t>ВСЕГО                             2022 год</t>
  </si>
  <si>
    <t>1.</t>
  </si>
  <si>
    <t>2.</t>
  </si>
  <si>
    <t>3.</t>
  </si>
  <si>
    <t>3.1.</t>
  </si>
  <si>
    <t>4.</t>
  </si>
  <si>
    <t>5.</t>
  </si>
  <si>
    <t>5.1.</t>
  </si>
  <si>
    <t>6.</t>
  </si>
  <si>
    <t>6.1.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</si>
  <si>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</si>
  <si>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</si>
  <si>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</si>
  <si>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</si>
  <si>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</si>
  <si>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</si>
  <si>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</si>
  <si>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</si>
  <si>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</si>
  <si>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им.Вл. Высоцкого", г. Норильск, район Талнах, ул. Строителей, д. 17</t>
  </si>
  <si>
    <t>Здание МБУК "КДЦ "Юбилейный", г. Норильск, район Кайеркан, ул. Шахтерская, д. 14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</si>
  <si>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лестничных клеток с учетом отделки стен на путях эвакуации, расширение проема и замена двери центрального эвакуационного выхода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</si>
  <si>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</si>
  <si>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t>Здание МБДОУ "Детский сад № 3 "Солнышко", г. Норильск, Центральный район, ул. Кирова, д. 18 А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</si>
  <si>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</si>
  <si>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</si>
  <si>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</si>
  <si>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</si>
  <si>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</si>
  <si>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</si>
  <si>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</si>
  <si>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</si>
  <si>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</si>
  <si>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</si>
  <si>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</si>
  <si>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</si>
  <si>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</si>
  <si>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</si>
  <si>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</si>
  <si>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</si>
  <si>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38", корп. 1, г. Норильск, район Талнах, ул. Енисейская, д. 26</t>
  </si>
  <si>
    <t>Здание МБОУ "СШ № 38", корп. 2, г. Норильск, район Талнах, ул. Енисейская, д. 24</t>
  </si>
  <si>
    <t>Здание МБОУ "СШ № 39", г. Норильск, район Талнах, ул. Игарская, д. 40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</si>
  <si>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</si>
  <si>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</si>
  <si>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</si>
  <si>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</si>
  <si>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 xml:space="preserve">Здание МБОУ "Школа-интернат № 2", учебный корпус, г. Норильск, Центральный район, ул. Кирова, д. 34 </t>
  </si>
  <si>
    <t>МУ "Управление социальной политики Администрации города Норильска"</t>
  </si>
  <si>
    <t>Здание МБУ РЦ "Виктория", г. Норильск, Центральный район, ул. Нансена, д. 22</t>
  </si>
  <si>
    <t>Здание МБДОУ "Детский сад № 4 "Колокольчик", г. Норильск, район Талнах, ул. Горняков, д. 13</t>
  </si>
  <si>
    <t xml:space="preserve">Здание МБДОУ "Детский сад № 9 "Зимушка", г. Норильск, район Талнах, ул. Новая, д. 7 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</si>
  <si>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</si>
  <si>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</si>
  <si>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МУ "Управление имущества Администрации города Норильска"</t>
  </si>
  <si>
    <t>Здание МБУ "СШ № 4", (Солнышко), г. Норильск, район Талнах, ул. Таймырская, д. 5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</si>
  <si>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</si>
  <si>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</si>
  <si>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t>Помещения МБУ "Кинокомплекс "Родина", г. Норильск, Центральный район, просп. Ленинский, д. 7</t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</si>
  <si>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расширение дверных проемов на 2 этаже, замена оконных блоков 1*6 в количестве 4 шт. на всех 4-х пролетах, ремонт холлов и лестничных пролетов </t>
    </r>
  </si>
  <si>
    <t>Здание МБДОУ "Детский сад № 59 "Золушка", корп. 2, г. Норильск, Центральный район, ул. Московская, д. 29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</si>
  <si>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</si>
  <si>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74 "Земляничка", корп. 2, г. Норильск, район Талнах, ул. Енисейская, д. 14</t>
  </si>
  <si>
    <t>Здание МБДОУ "Детский сад № 62 "Почемучка", г. Норильск, Центральный район, ул. Ленинградская, д. 20</t>
  </si>
  <si>
    <t>Здание МБДОУ "Детский сад № 83 "Золотой петушок", г. Норильск, район Талнах, ул. Дудинская, д. 5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</si>
  <si>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</si>
  <si>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</si>
  <si>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</si>
  <si>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</si>
  <si>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разработка ПСД на модернизацию системы АПС и СОУЭ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</si>
  <si>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корректировка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</si>
  <si>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разработка ПСД на модернизацию системы АПС и СОУЭ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</si>
  <si>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</si>
  <si>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</si>
  <si>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</si>
  <si>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</si>
  <si>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2019 - </t>
    </r>
    <r>
      <rPr>
        <sz val="11"/>
        <rFont val="Times New Roman"/>
        <family val="1"/>
        <charset val="204"/>
      </rPr>
      <t>разработка ПСД на модернизацию системы АПС и СОУЭ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</si>
  <si>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 xml:space="preserve">Здание МБДОУ "Детский сад № 68 "Ладушки", корп. 2, г. Норильск, Центральный район, ул. Ленинградская, д. 4 А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</si>
  <si>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монтаж спринклерной системы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спринклерной системы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</si>
  <si>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</si>
  <si>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</si>
  <si>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 xml:space="preserve">Объект МБУ "Стадион "Заполярник", г. Норильск, Центральный район, ул. Пушкина, д. 7 </t>
  </si>
  <si>
    <t>АБК с гаражами, расположенный по адресу: Красноярский край, г. Норильск, Центральный район, ул. Октябрьская, 1 В (Авторемонтный цех, а/к № 1, № 5 (бл. Б))</t>
  </si>
  <si>
    <t>Турбаза "Сияние", Красноярский край, г. Норильск, район Центральный, 12 км Вальковского шоссе, д. 44 (главный корпус)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</si>
  <si>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на негорючие материалы стен путей эвакуации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</si>
  <si>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</si>
  <si>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</si>
  <si>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расширение дверных проемов</t>
    </r>
  </si>
  <si>
    <t>7.</t>
  </si>
  <si>
    <t>Здание МАДОУ "Детский сад № 5 "Норильчонок", корп. 2, г. Норильск, Центральный район, ул. Комсомольская, д. 40</t>
  </si>
  <si>
    <t xml:space="preserve">АБК с гаражами, Красноярский край, г. Норильск, район Центральный, ул. Октябрьская, д. 1 В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</si>
  <si>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(АБК)
</t>
    </r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 (АБК)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</si>
  <si>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монтаж спринклерной системы (гараж-стоянка автоколонны № 4)
</t>
    </r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монтаж спринклерной системы (гараж-стоянка автоколонны № 4)</t>
    </r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</si>
  <si>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</si>
  <si>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</si>
  <si>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</si>
  <si>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в т.ч. краевые средства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</si>
  <si>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изготовление и монтаж наружной пожарной лестницы на фасаде здания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</si>
  <si>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увеличение ширины 5 дверных проемов, установка дверей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</si>
  <si>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</si>
  <si>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</si>
  <si>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и коридора 3 этажа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</si>
  <si>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</si>
  <si>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2020 - 2021 -</t>
    </r>
    <r>
      <rPr>
        <sz val="11"/>
        <rFont val="Times New Roman"/>
        <family val="1"/>
        <charset val="204"/>
      </rPr>
      <t xml:space="preserve"> замена отделки лестничных клеток, коридоров 1-го, 2-го, 3-го этажей и музыкального зала на 2-м этаже, веранды на 3 этаже на негорючие материалы</t>
    </r>
  </si>
  <si>
    <r>
      <rPr>
        <b/>
        <sz val="11"/>
        <rFont val="Times New Roman"/>
        <family val="1"/>
        <charset val="204"/>
      </rPr>
      <t xml:space="preserve">2020 - 2021 </t>
    </r>
    <r>
      <rPr>
        <sz val="11"/>
        <rFont val="Times New Roman"/>
        <family val="1"/>
        <charset val="204"/>
      </rPr>
      <t>- замена отделки лестничных клеток, коридоров 1-го и 2-го этажей, холла 2-го этажа на негорючие материалы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</si>
  <si>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 </t>
    </r>
    <r>
      <rPr>
        <sz val="11"/>
        <color theme="1"/>
        <rFont val="Times New Roman"/>
        <family val="1"/>
        <charset val="204"/>
      </rPr>
      <t xml:space="preserve">замена дверных блоков на противопожарные, установка противопожарной преграды с нормированным пределом огнестойкости - оконный проем для выдачи спортивного инвентаря </t>
    </r>
  </si>
  <si>
    <t>Приложение № 8
к муниципальной программе
"Поддержание сохранности действующих и 
строительство новых объектов социальной инфраструктуры"</t>
  </si>
  <si>
    <t xml:space="preserve">Приложение 5 к Постановлению
Администрации города Норильска 
от 10.04.2020 № 160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</si>
</sst>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Helv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 applyAlignment="1">
      <alignment horizontal="left" wrapText="1" indent="10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 shrinkToFit="1"/>
    </xf>
    <xf numFmtId="0" fontId="6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 shrinkToFit="1"/>
    </xf>
    <xf numFmtId="49" fontId="4" fillId="2" borderId="1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64" fontId="6" fillId="2" borderId="1" xfId="0" applyNumberFormat="1" applyFont="1" applyFill="1" applyBorder="1" applyAlignment="1">
      <alignment horizontal="left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2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0" fillId="2" borderId="0" xfId="0" applyNumberFormat="1" applyFill="1"/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tabSelected="1" view="pageBreakPreview" zoomScale="70" zoomScaleNormal="70" zoomScaleSheetLayoutView="70" workbookViewId="0">
      <selection activeCell="I15" sqref="I15"/>
    </sheetView>
  </sheetViews>
  <sheetFormatPr defaultRowHeight="14.4" x14ac:dyDescent="0.3"/>
  <cols>
    <col min="1" max="1" width="4.88671875" style="4" customWidth="1"/>
    <col min="2" max="2" width="61.109375" style="4" customWidth="1"/>
    <col min="3" max="3" width="14.88671875" style="4" customWidth="1"/>
    <col min="4" max="4" width="12.33203125" style="4" customWidth="1"/>
    <col min="5" max="5" width="14.88671875" style="4" customWidth="1"/>
    <col min="6" max="6" width="12.109375" style="4" customWidth="1"/>
    <col min="7" max="7" width="14.88671875" style="4" customWidth="1"/>
    <col min="8" max="8" width="12" style="4" customWidth="1"/>
    <col min="9" max="9" width="14.88671875" style="4" customWidth="1"/>
    <col min="10" max="10" width="12.6640625" style="4" customWidth="1"/>
    <col min="11" max="11" width="76.88671875" style="4" customWidth="1"/>
    <col min="12" max="12" width="30" style="4" customWidth="1"/>
    <col min="13" max="16384" width="8.88671875" style="4"/>
  </cols>
  <sheetData>
    <row r="1" spans="1:12" ht="42" x14ac:dyDescent="0.3">
      <c r="K1" s="5" t="s">
        <v>121</v>
      </c>
    </row>
    <row r="2" spans="1:12" ht="69" customHeight="1" x14ac:dyDescent="0.3">
      <c r="K2" s="5" t="s">
        <v>120</v>
      </c>
    </row>
    <row r="4" spans="1:12" x14ac:dyDescent="0.3">
      <c r="A4" s="6" t="s">
        <v>10</v>
      </c>
      <c r="B4" s="6"/>
      <c r="C4" s="6"/>
      <c r="D4" s="6"/>
      <c r="E4" s="6"/>
      <c r="F4" s="6"/>
      <c r="G4" s="6"/>
      <c r="H4" s="6"/>
      <c r="I4" s="6"/>
      <c r="J4" s="6"/>
      <c r="K4" s="6"/>
    </row>
    <row r="6" spans="1:12" ht="36.75" customHeight="1" x14ac:dyDescent="0.3">
      <c r="A6" s="2" t="s">
        <v>0</v>
      </c>
      <c r="B6" s="1" t="s">
        <v>7</v>
      </c>
      <c r="C6" s="1" t="s">
        <v>11</v>
      </c>
      <c r="D6" s="1" t="s">
        <v>8</v>
      </c>
      <c r="E6" s="1" t="s">
        <v>12</v>
      </c>
      <c r="F6" s="1" t="s">
        <v>8</v>
      </c>
      <c r="G6" s="1" t="s">
        <v>13</v>
      </c>
      <c r="H6" s="1" t="s">
        <v>8</v>
      </c>
      <c r="I6" s="1" t="s">
        <v>14</v>
      </c>
      <c r="J6" s="1" t="s">
        <v>8</v>
      </c>
      <c r="K6" s="1" t="s">
        <v>9</v>
      </c>
    </row>
    <row r="7" spans="1:12" x14ac:dyDescent="0.3">
      <c r="A7" s="7" t="s">
        <v>15</v>
      </c>
      <c r="B7" s="1" t="s">
        <v>16</v>
      </c>
      <c r="C7" s="7" t="s">
        <v>17</v>
      </c>
      <c r="D7" s="7" t="s">
        <v>18</v>
      </c>
      <c r="E7" s="8" t="s">
        <v>19</v>
      </c>
      <c r="F7" s="8" t="s">
        <v>1</v>
      </c>
      <c r="G7" s="8" t="s">
        <v>20</v>
      </c>
      <c r="H7" s="8" t="s">
        <v>21</v>
      </c>
      <c r="I7" s="7" t="s">
        <v>22</v>
      </c>
      <c r="J7" s="8" t="s">
        <v>23</v>
      </c>
      <c r="K7" s="7" t="s">
        <v>102</v>
      </c>
    </row>
    <row r="8" spans="1:12" ht="73.5" customHeight="1" x14ac:dyDescent="0.3">
      <c r="A8" s="7"/>
      <c r="B8" s="9" t="s">
        <v>24</v>
      </c>
      <c r="C8" s="10">
        <f t="shared" ref="C8:J8" si="0">C10+C32</f>
        <v>72095.3</v>
      </c>
      <c r="D8" s="10">
        <f t="shared" si="0"/>
        <v>2754.3</v>
      </c>
      <c r="E8" s="10">
        <f t="shared" si="0"/>
        <v>85936.75</v>
      </c>
      <c r="F8" s="10">
        <f t="shared" si="0"/>
        <v>703.7</v>
      </c>
      <c r="G8" s="10">
        <f t="shared" si="0"/>
        <v>88466.249999999985</v>
      </c>
      <c r="H8" s="10">
        <f t="shared" si="0"/>
        <v>0</v>
      </c>
      <c r="I8" s="10">
        <f t="shared" si="0"/>
        <v>88466.3</v>
      </c>
      <c r="J8" s="10">
        <f t="shared" si="0"/>
        <v>1600</v>
      </c>
      <c r="K8" s="7"/>
      <c r="L8" s="11"/>
    </row>
    <row r="9" spans="1:12" x14ac:dyDescent="0.3">
      <c r="A9" s="7"/>
      <c r="B9" s="9" t="s">
        <v>110</v>
      </c>
      <c r="C9" s="10"/>
      <c r="D9" s="10"/>
      <c r="E9" s="10">
        <v>6075</v>
      </c>
      <c r="F9" s="10"/>
      <c r="G9" s="10"/>
      <c r="H9" s="10"/>
      <c r="I9" s="10"/>
      <c r="J9" s="10"/>
      <c r="K9" s="7"/>
      <c r="L9" s="11"/>
    </row>
    <row r="10" spans="1:12" ht="99" customHeight="1" x14ac:dyDescent="0.3">
      <c r="A10" s="12" t="s">
        <v>28</v>
      </c>
      <c r="B10" s="9" t="s">
        <v>25</v>
      </c>
      <c r="C10" s="10">
        <f t="shared" ref="C10:J10" si="1">C11+C19+C23+C27+C29</f>
        <v>587.6</v>
      </c>
      <c r="D10" s="10">
        <f t="shared" si="1"/>
        <v>0</v>
      </c>
      <c r="E10" s="10">
        <f t="shared" si="1"/>
        <v>28174.799999999999</v>
      </c>
      <c r="F10" s="10">
        <f t="shared" si="1"/>
        <v>159.6</v>
      </c>
      <c r="G10" s="10">
        <f t="shared" si="1"/>
        <v>37325.199999999997</v>
      </c>
      <c r="H10" s="10">
        <f t="shared" si="1"/>
        <v>0</v>
      </c>
      <c r="I10" s="10">
        <f t="shared" si="1"/>
        <v>14500</v>
      </c>
      <c r="J10" s="10">
        <f t="shared" si="1"/>
        <v>0</v>
      </c>
      <c r="K10" s="7"/>
      <c r="L10" s="13"/>
    </row>
    <row r="11" spans="1:12" ht="28.8" x14ac:dyDescent="0.3">
      <c r="A11" s="14"/>
      <c r="B11" s="14" t="s">
        <v>2</v>
      </c>
      <c r="C11" s="15">
        <f t="shared" ref="C11:J11" si="2">C12</f>
        <v>0</v>
      </c>
      <c r="D11" s="15">
        <f t="shared" si="2"/>
        <v>0</v>
      </c>
      <c r="E11" s="15">
        <f t="shared" si="2"/>
        <v>27751.399999999998</v>
      </c>
      <c r="F11" s="15">
        <f t="shared" si="2"/>
        <v>0</v>
      </c>
      <c r="G11" s="15">
        <f t="shared" si="2"/>
        <v>19325.199999999997</v>
      </c>
      <c r="H11" s="15">
        <f t="shared" si="2"/>
        <v>0</v>
      </c>
      <c r="I11" s="15">
        <f t="shared" si="2"/>
        <v>0</v>
      </c>
      <c r="J11" s="15">
        <f t="shared" si="2"/>
        <v>0</v>
      </c>
      <c r="K11" s="15"/>
    </row>
    <row r="12" spans="1:12" x14ac:dyDescent="0.3">
      <c r="A12" s="16"/>
      <c r="B12" s="16" t="s">
        <v>3</v>
      </c>
      <c r="C12" s="17">
        <f t="shared" ref="C12:J12" si="3">SUM(C13:C18)</f>
        <v>0</v>
      </c>
      <c r="D12" s="17">
        <f t="shared" si="3"/>
        <v>0</v>
      </c>
      <c r="E12" s="17">
        <f t="shared" si="3"/>
        <v>27751.399999999998</v>
      </c>
      <c r="F12" s="17">
        <f t="shared" si="3"/>
        <v>0</v>
      </c>
      <c r="G12" s="17">
        <f t="shared" si="3"/>
        <v>19325.199999999997</v>
      </c>
      <c r="H12" s="17">
        <f t="shared" si="3"/>
        <v>0</v>
      </c>
      <c r="I12" s="17">
        <f t="shared" si="3"/>
        <v>0</v>
      </c>
      <c r="J12" s="17">
        <f t="shared" si="3"/>
        <v>0</v>
      </c>
      <c r="K12" s="17"/>
    </row>
    <row r="13" spans="1:12" ht="33" customHeight="1" x14ac:dyDescent="0.3">
      <c r="A13" s="18">
        <v>1</v>
      </c>
      <c r="B13" s="19" t="s">
        <v>37</v>
      </c>
      <c r="D13" s="20"/>
      <c r="E13" s="20">
        <v>10885</v>
      </c>
      <c r="F13" s="20"/>
      <c r="G13" s="20"/>
      <c r="H13" s="20"/>
      <c r="I13" s="20"/>
      <c r="J13" s="20"/>
      <c r="K13" s="19" t="s">
        <v>93</v>
      </c>
      <c r="L13" s="21"/>
    </row>
    <row r="14" spans="1:12" ht="31.5" customHeight="1" x14ac:dyDescent="0.3">
      <c r="A14" s="18">
        <v>2</v>
      </c>
      <c r="B14" s="19" t="s">
        <v>103</v>
      </c>
      <c r="C14" s="20"/>
      <c r="D14" s="20"/>
      <c r="E14" s="20">
        <v>3165.5</v>
      </c>
      <c r="F14" s="20"/>
      <c r="G14" s="20">
        <v>3165.6</v>
      </c>
      <c r="H14" s="20"/>
      <c r="I14" s="20"/>
      <c r="J14" s="20"/>
      <c r="K14" s="22" t="s">
        <v>114</v>
      </c>
    </row>
    <row r="15" spans="1:12" ht="35.25" customHeight="1" x14ac:dyDescent="0.3">
      <c r="A15" s="18">
        <v>3</v>
      </c>
      <c r="B15" s="23" t="s">
        <v>38</v>
      </c>
      <c r="C15" s="20"/>
      <c r="D15" s="20"/>
      <c r="E15" s="20">
        <v>3107.1</v>
      </c>
      <c r="F15" s="20"/>
      <c r="G15" s="20">
        <v>3655.4</v>
      </c>
      <c r="H15" s="20"/>
      <c r="I15" s="20"/>
      <c r="J15" s="20"/>
      <c r="K15" s="24" t="s">
        <v>115</v>
      </c>
    </row>
    <row r="16" spans="1:12" ht="27.6" x14ac:dyDescent="0.3">
      <c r="A16" s="18">
        <v>4</v>
      </c>
      <c r="B16" s="23" t="s">
        <v>39</v>
      </c>
      <c r="C16" s="20"/>
      <c r="D16" s="20"/>
      <c r="E16" s="20">
        <v>4859.8999999999996</v>
      </c>
      <c r="F16" s="20"/>
      <c r="G16" s="20">
        <v>6352.8</v>
      </c>
      <c r="H16" s="20"/>
      <c r="I16" s="20"/>
      <c r="J16" s="20"/>
      <c r="K16" s="24" t="s">
        <v>117</v>
      </c>
    </row>
    <row r="17" spans="1:13" ht="41.4" x14ac:dyDescent="0.3">
      <c r="A17" s="18">
        <v>5</v>
      </c>
      <c r="B17" s="23" t="s">
        <v>40</v>
      </c>
      <c r="C17" s="20"/>
      <c r="D17" s="20"/>
      <c r="E17" s="20">
        <v>2564.3000000000002</v>
      </c>
      <c r="F17" s="20"/>
      <c r="G17" s="20">
        <f>5128.6/2</f>
        <v>2564.3000000000002</v>
      </c>
      <c r="H17" s="20"/>
      <c r="I17" s="20"/>
      <c r="J17" s="20"/>
      <c r="K17" s="24" t="s">
        <v>116</v>
      </c>
    </row>
    <row r="18" spans="1:13" ht="38.25" customHeight="1" x14ac:dyDescent="0.3">
      <c r="A18" s="18">
        <v>6</v>
      </c>
      <c r="B18" s="23" t="s">
        <v>41</v>
      </c>
      <c r="C18" s="20"/>
      <c r="D18" s="20"/>
      <c r="E18" s="20">
        <v>3169.6</v>
      </c>
      <c r="F18" s="20"/>
      <c r="G18" s="20">
        <f>3378.4+208.7</f>
        <v>3587.1</v>
      </c>
      <c r="H18" s="20"/>
      <c r="I18" s="20"/>
      <c r="J18" s="20"/>
      <c r="K18" s="24" t="s">
        <v>118</v>
      </c>
    </row>
    <row r="19" spans="1:13" ht="28.8" x14ac:dyDescent="0.3">
      <c r="A19" s="14"/>
      <c r="B19" s="14" t="s">
        <v>5</v>
      </c>
      <c r="C19" s="15">
        <f t="shared" ref="C19:J19" si="4">SUM(C20:C22)</f>
        <v>0</v>
      </c>
      <c r="D19" s="15">
        <f t="shared" si="4"/>
        <v>0</v>
      </c>
      <c r="E19" s="15">
        <f t="shared" si="4"/>
        <v>0</v>
      </c>
      <c r="F19" s="15">
        <f t="shared" si="4"/>
        <v>0</v>
      </c>
      <c r="G19" s="15">
        <f t="shared" si="4"/>
        <v>18000</v>
      </c>
      <c r="H19" s="15">
        <f t="shared" si="4"/>
        <v>0</v>
      </c>
      <c r="I19" s="15">
        <f t="shared" si="4"/>
        <v>0</v>
      </c>
      <c r="J19" s="15">
        <f t="shared" si="4"/>
        <v>0</v>
      </c>
      <c r="K19" s="15"/>
    </row>
    <row r="20" spans="1:13" ht="36.75" customHeight="1" x14ac:dyDescent="0.3">
      <c r="A20" s="25">
        <v>1</v>
      </c>
      <c r="B20" s="26" t="s">
        <v>32</v>
      </c>
      <c r="C20" s="20"/>
      <c r="D20" s="20"/>
      <c r="E20" s="20"/>
      <c r="F20" s="20"/>
      <c r="G20" s="20">
        <v>7000</v>
      </c>
      <c r="H20" s="20"/>
      <c r="I20" s="20"/>
      <c r="J20" s="20"/>
      <c r="K20" s="27" t="s">
        <v>73</v>
      </c>
    </row>
    <row r="21" spans="1:13" ht="37.5" customHeight="1" x14ac:dyDescent="0.3">
      <c r="A21" s="25">
        <v>2</v>
      </c>
      <c r="B21" s="19" t="s">
        <v>33</v>
      </c>
      <c r="C21" s="20"/>
      <c r="D21" s="20"/>
      <c r="E21" s="20"/>
      <c r="F21" s="20"/>
      <c r="G21" s="20">
        <v>5000</v>
      </c>
      <c r="H21" s="20"/>
      <c r="I21" s="20"/>
      <c r="J21" s="20"/>
      <c r="K21" s="28" t="s">
        <v>35</v>
      </c>
    </row>
    <row r="22" spans="1:13" ht="74.25" customHeight="1" x14ac:dyDescent="0.3">
      <c r="A22" s="25">
        <v>3</v>
      </c>
      <c r="B22" s="19" t="s">
        <v>34</v>
      </c>
      <c r="C22" s="20"/>
      <c r="D22" s="20"/>
      <c r="E22" s="20"/>
      <c r="F22" s="20"/>
      <c r="G22" s="20">
        <v>6000</v>
      </c>
      <c r="H22" s="20"/>
      <c r="I22" s="20"/>
      <c r="J22" s="20"/>
      <c r="K22" s="29" t="s">
        <v>36</v>
      </c>
    </row>
    <row r="23" spans="1:13" ht="23.25" customHeight="1" x14ac:dyDescent="0.3">
      <c r="A23" s="14"/>
      <c r="B23" s="14" t="s">
        <v>6</v>
      </c>
      <c r="C23" s="15">
        <f t="shared" ref="C23:J23" si="5">SUM(C24:C26)</f>
        <v>99.3</v>
      </c>
      <c r="D23" s="15">
        <f t="shared" si="5"/>
        <v>0</v>
      </c>
      <c r="E23" s="15">
        <f t="shared" si="5"/>
        <v>423.4</v>
      </c>
      <c r="F23" s="15">
        <f t="shared" si="5"/>
        <v>159.6</v>
      </c>
      <c r="G23" s="15">
        <f t="shared" si="5"/>
        <v>0</v>
      </c>
      <c r="H23" s="15">
        <f t="shared" si="5"/>
        <v>0</v>
      </c>
      <c r="I23" s="15">
        <f t="shared" si="5"/>
        <v>0</v>
      </c>
      <c r="J23" s="15">
        <f t="shared" si="5"/>
        <v>0</v>
      </c>
      <c r="K23" s="15"/>
    </row>
    <row r="24" spans="1:13" ht="34.5" customHeight="1" x14ac:dyDescent="0.3">
      <c r="A24" s="30">
        <v>1</v>
      </c>
      <c r="B24" s="31" t="s">
        <v>29</v>
      </c>
      <c r="C24" s="20">
        <v>99.3</v>
      </c>
      <c r="D24" s="20"/>
      <c r="E24" s="20"/>
      <c r="F24" s="20"/>
      <c r="G24" s="20"/>
      <c r="H24" s="20"/>
      <c r="I24" s="20"/>
      <c r="J24" s="20"/>
      <c r="K24" s="24" t="s">
        <v>111</v>
      </c>
    </row>
    <row r="25" spans="1:13" ht="45" customHeight="1" x14ac:dyDescent="0.3">
      <c r="A25" s="30">
        <v>2</v>
      </c>
      <c r="B25" s="32" t="s">
        <v>95</v>
      </c>
      <c r="C25" s="20"/>
      <c r="D25" s="20"/>
      <c r="E25" s="20">
        <v>263.8</v>
      </c>
      <c r="F25" s="20"/>
      <c r="G25" s="20"/>
      <c r="H25" s="20"/>
      <c r="I25" s="20"/>
      <c r="J25" s="20"/>
      <c r="K25" s="24" t="s">
        <v>119</v>
      </c>
      <c r="L25" s="33"/>
      <c r="M25" s="34"/>
    </row>
    <row r="26" spans="1:13" ht="27.6" x14ac:dyDescent="0.3">
      <c r="A26" s="30">
        <v>3</v>
      </c>
      <c r="B26" s="35" t="s">
        <v>30</v>
      </c>
      <c r="C26" s="20"/>
      <c r="D26" s="20"/>
      <c r="E26" s="20">
        <v>159.6</v>
      </c>
      <c r="F26" s="20">
        <v>159.6</v>
      </c>
      <c r="G26" s="20"/>
      <c r="H26" s="20"/>
      <c r="I26" s="20"/>
      <c r="J26" s="20"/>
      <c r="K26" s="24" t="s">
        <v>101</v>
      </c>
    </row>
    <row r="27" spans="1:13" ht="36.75" customHeight="1" x14ac:dyDescent="0.3">
      <c r="A27" s="36"/>
      <c r="B27" s="36" t="s">
        <v>62</v>
      </c>
      <c r="C27" s="10">
        <f t="shared" ref="C27:J27" si="6">SUM(C28:C28)</f>
        <v>488.3</v>
      </c>
      <c r="D27" s="10">
        <f t="shared" si="6"/>
        <v>0</v>
      </c>
      <c r="E27" s="10">
        <f t="shared" si="6"/>
        <v>0</v>
      </c>
      <c r="F27" s="10">
        <f t="shared" si="6"/>
        <v>0</v>
      </c>
      <c r="G27" s="10">
        <f t="shared" si="6"/>
        <v>0</v>
      </c>
      <c r="H27" s="10">
        <f t="shared" si="6"/>
        <v>0</v>
      </c>
      <c r="I27" s="10">
        <f t="shared" si="6"/>
        <v>0</v>
      </c>
      <c r="J27" s="10">
        <f t="shared" si="6"/>
        <v>0</v>
      </c>
      <c r="K27" s="36"/>
    </row>
    <row r="28" spans="1:13" ht="36.75" customHeight="1" x14ac:dyDescent="0.3">
      <c r="A28" s="30">
        <v>1</v>
      </c>
      <c r="B28" s="37" t="s">
        <v>63</v>
      </c>
      <c r="C28" s="20">
        <v>488.3</v>
      </c>
      <c r="D28" s="20"/>
      <c r="E28" s="20"/>
      <c r="F28" s="20"/>
      <c r="G28" s="20"/>
      <c r="H28" s="20"/>
      <c r="I28" s="20"/>
      <c r="J28" s="20"/>
      <c r="K28" s="24" t="s">
        <v>112</v>
      </c>
    </row>
    <row r="29" spans="1:13" ht="36.75" customHeight="1" x14ac:dyDescent="0.3">
      <c r="A29" s="36"/>
      <c r="B29" s="36" t="s">
        <v>68</v>
      </c>
      <c r="C29" s="10">
        <f t="shared" ref="C29:F29" si="7">SUM(C30:C31)</f>
        <v>0</v>
      </c>
      <c r="D29" s="10">
        <f t="shared" si="7"/>
        <v>0</v>
      </c>
      <c r="E29" s="10">
        <f t="shared" si="7"/>
        <v>0</v>
      </c>
      <c r="F29" s="10">
        <f t="shared" si="7"/>
        <v>0</v>
      </c>
      <c r="G29" s="10">
        <v>0</v>
      </c>
      <c r="H29" s="10">
        <f t="shared" ref="H29:J29" si="8">SUM(H30:H31)</f>
        <v>0</v>
      </c>
      <c r="I29" s="10">
        <f>I30+I31</f>
        <v>14500</v>
      </c>
      <c r="J29" s="10">
        <f t="shared" si="8"/>
        <v>0</v>
      </c>
      <c r="K29" s="36"/>
    </row>
    <row r="30" spans="1:13" ht="63" customHeight="1" x14ac:dyDescent="0.3">
      <c r="A30" s="30">
        <v>1</v>
      </c>
      <c r="B30" s="38" t="s">
        <v>107</v>
      </c>
      <c r="C30" s="20"/>
      <c r="D30" s="20"/>
      <c r="E30" s="20"/>
      <c r="F30" s="20"/>
      <c r="G30" s="39"/>
      <c r="H30" s="20"/>
      <c r="I30" s="20">
        <v>8000</v>
      </c>
      <c r="J30" s="20"/>
      <c r="K30" s="24" t="s">
        <v>98</v>
      </c>
    </row>
    <row r="31" spans="1:13" ht="36.75" customHeight="1" x14ac:dyDescent="0.3">
      <c r="A31" s="30">
        <v>2</v>
      </c>
      <c r="B31" s="38" t="s">
        <v>104</v>
      </c>
      <c r="C31" s="20"/>
      <c r="D31" s="20"/>
      <c r="E31" s="20"/>
      <c r="F31" s="20"/>
      <c r="G31" s="39"/>
      <c r="H31" s="20"/>
      <c r="I31" s="20">
        <v>6500</v>
      </c>
      <c r="J31" s="20"/>
      <c r="K31" s="24" t="s">
        <v>98</v>
      </c>
    </row>
    <row r="32" spans="1:13" ht="57" customHeight="1" x14ac:dyDescent="0.3">
      <c r="A32" s="12" t="s">
        <v>26</v>
      </c>
      <c r="B32" s="9" t="s">
        <v>27</v>
      </c>
      <c r="C32" s="10">
        <f t="shared" ref="C32:J32" si="9">C34+C72+C76+C82+C84</f>
        <v>71507.7</v>
      </c>
      <c r="D32" s="10">
        <f t="shared" si="9"/>
        <v>2754.3</v>
      </c>
      <c r="E32" s="10">
        <f>E34+E72+E76+E82+E84</f>
        <v>57761.950000000004</v>
      </c>
      <c r="F32" s="10">
        <f t="shared" si="9"/>
        <v>544.1</v>
      </c>
      <c r="G32" s="10">
        <f t="shared" si="9"/>
        <v>51141.049999999988</v>
      </c>
      <c r="H32" s="10">
        <f t="shared" si="9"/>
        <v>0</v>
      </c>
      <c r="I32" s="10">
        <f t="shared" si="9"/>
        <v>73966.3</v>
      </c>
      <c r="J32" s="10">
        <f t="shared" si="9"/>
        <v>1600</v>
      </c>
      <c r="K32" s="39"/>
    </row>
    <row r="33" spans="1:11" x14ac:dyDescent="0.3">
      <c r="A33" s="12"/>
      <c r="B33" s="9" t="s">
        <v>110</v>
      </c>
      <c r="C33" s="10"/>
      <c r="D33" s="10"/>
      <c r="E33" s="10">
        <v>6075</v>
      </c>
      <c r="F33" s="10"/>
      <c r="G33" s="10"/>
      <c r="H33" s="10"/>
      <c r="I33" s="10"/>
      <c r="J33" s="10"/>
      <c r="K33" s="39"/>
    </row>
    <row r="34" spans="1:11" ht="28.8" x14ac:dyDescent="0.3">
      <c r="A34" s="14"/>
      <c r="B34" s="14" t="s">
        <v>2</v>
      </c>
      <c r="C34" s="15">
        <f t="shared" ref="C34:J34" si="10">C36+C49</f>
        <v>57539.1</v>
      </c>
      <c r="D34" s="15">
        <f t="shared" si="10"/>
        <v>1597</v>
      </c>
      <c r="E34" s="15">
        <f t="shared" si="10"/>
        <v>36490.050000000003</v>
      </c>
      <c r="F34" s="15">
        <f t="shared" si="10"/>
        <v>0</v>
      </c>
      <c r="G34" s="15">
        <f t="shared" si="10"/>
        <v>6660.5499999999993</v>
      </c>
      <c r="H34" s="15">
        <f t="shared" si="10"/>
        <v>0</v>
      </c>
      <c r="I34" s="15">
        <f t="shared" si="10"/>
        <v>66400</v>
      </c>
      <c r="J34" s="15">
        <f t="shared" si="10"/>
        <v>1600</v>
      </c>
      <c r="K34" s="15"/>
    </row>
    <row r="35" spans="1:11" x14ac:dyDescent="0.3">
      <c r="A35" s="14"/>
      <c r="B35" s="14" t="s">
        <v>110</v>
      </c>
      <c r="C35" s="15"/>
      <c r="D35" s="15"/>
      <c r="E35" s="15">
        <v>6075</v>
      </c>
      <c r="F35" s="15"/>
      <c r="G35" s="15"/>
      <c r="H35" s="15"/>
      <c r="I35" s="15"/>
      <c r="J35" s="15"/>
      <c r="K35" s="15"/>
    </row>
    <row r="36" spans="1:11" x14ac:dyDescent="0.3">
      <c r="A36" s="16"/>
      <c r="B36" s="16" t="s">
        <v>3</v>
      </c>
      <c r="C36" s="17">
        <f t="shared" ref="C36:J36" si="11">SUM(C37:C48)</f>
        <v>21014.1</v>
      </c>
      <c r="D36" s="17">
        <f t="shared" si="11"/>
        <v>400</v>
      </c>
      <c r="E36" s="17">
        <f t="shared" si="11"/>
        <v>0</v>
      </c>
      <c r="F36" s="17">
        <f t="shared" si="11"/>
        <v>0</v>
      </c>
      <c r="G36" s="17">
        <f t="shared" si="11"/>
        <v>0</v>
      </c>
      <c r="H36" s="17">
        <f t="shared" si="11"/>
        <v>0</v>
      </c>
      <c r="I36" s="17">
        <f t="shared" si="11"/>
        <v>22400</v>
      </c>
      <c r="J36" s="17">
        <f t="shared" si="11"/>
        <v>800</v>
      </c>
      <c r="K36" s="17"/>
    </row>
    <row r="37" spans="1:11" ht="27.6" x14ac:dyDescent="0.3">
      <c r="A37" s="30">
        <v>1</v>
      </c>
      <c r="B37" s="40" t="s">
        <v>64</v>
      </c>
      <c r="C37" s="41">
        <v>4595.8999999999996</v>
      </c>
      <c r="D37" s="41">
        <v>100</v>
      </c>
      <c r="E37" s="20"/>
      <c r="F37" s="20"/>
      <c r="G37" s="20"/>
      <c r="H37" s="20"/>
      <c r="I37" s="20"/>
      <c r="J37" s="20"/>
      <c r="K37" s="24" t="s">
        <v>79</v>
      </c>
    </row>
    <row r="38" spans="1:11" ht="27.6" x14ac:dyDescent="0.3">
      <c r="A38" s="30">
        <v>2</v>
      </c>
      <c r="B38" s="19" t="s">
        <v>103</v>
      </c>
      <c r="C38" s="41"/>
      <c r="D38" s="41"/>
      <c r="E38" s="20"/>
      <c r="F38" s="20"/>
      <c r="G38" s="20"/>
      <c r="H38" s="20"/>
      <c r="I38" s="20">
        <v>5500</v>
      </c>
      <c r="J38" s="20">
        <v>100</v>
      </c>
      <c r="K38" s="24" t="s">
        <v>80</v>
      </c>
    </row>
    <row r="39" spans="1:11" ht="27.6" x14ac:dyDescent="0.3">
      <c r="A39" s="30">
        <v>3</v>
      </c>
      <c r="B39" s="42" t="s">
        <v>65</v>
      </c>
      <c r="C39" s="41">
        <v>5472.6</v>
      </c>
      <c r="D39" s="41">
        <v>100</v>
      </c>
      <c r="E39" s="20"/>
      <c r="F39" s="20"/>
      <c r="G39" s="20"/>
      <c r="H39" s="20"/>
      <c r="I39" s="20"/>
      <c r="J39" s="20"/>
      <c r="K39" s="24" t="s">
        <v>81</v>
      </c>
    </row>
    <row r="40" spans="1:11" ht="27.6" x14ac:dyDescent="0.3">
      <c r="A40" s="30">
        <v>4</v>
      </c>
      <c r="B40" s="43" t="s">
        <v>66</v>
      </c>
      <c r="C40" s="41">
        <v>5472.9</v>
      </c>
      <c r="D40" s="41">
        <v>100</v>
      </c>
      <c r="E40" s="20"/>
      <c r="F40" s="20"/>
      <c r="G40" s="20"/>
      <c r="H40" s="20"/>
      <c r="I40" s="20"/>
      <c r="J40" s="20"/>
      <c r="K40" s="24" t="s">
        <v>81</v>
      </c>
    </row>
    <row r="41" spans="1:11" ht="27.6" x14ac:dyDescent="0.3">
      <c r="A41" s="30">
        <v>5</v>
      </c>
      <c r="B41" s="19" t="s">
        <v>67</v>
      </c>
      <c r="C41" s="41">
        <v>5472.7</v>
      </c>
      <c r="D41" s="41">
        <v>100</v>
      </c>
      <c r="E41" s="20"/>
      <c r="F41" s="20"/>
      <c r="G41" s="20"/>
      <c r="H41" s="20"/>
      <c r="I41" s="20"/>
      <c r="J41" s="20"/>
      <c r="K41" s="24" t="s">
        <v>81</v>
      </c>
    </row>
    <row r="42" spans="1:11" ht="27.6" x14ac:dyDescent="0.3">
      <c r="A42" s="30">
        <v>6</v>
      </c>
      <c r="B42" s="23" t="s">
        <v>91</v>
      </c>
      <c r="C42" s="41"/>
      <c r="D42" s="41"/>
      <c r="E42" s="20"/>
      <c r="F42" s="20"/>
      <c r="G42" s="20"/>
      <c r="H42" s="20"/>
      <c r="I42" s="20">
        <v>5500</v>
      </c>
      <c r="J42" s="20">
        <v>100</v>
      </c>
      <c r="K42" s="24" t="s">
        <v>80</v>
      </c>
    </row>
    <row r="43" spans="1:11" ht="27.6" x14ac:dyDescent="0.3">
      <c r="A43" s="30">
        <v>7</v>
      </c>
      <c r="B43" s="23" t="s">
        <v>74</v>
      </c>
      <c r="C43" s="41"/>
      <c r="D43" s="41"/>
      <c r="E43" s="20"/>
      <c r="F43" s="20"/>
      <c r="G43" s="20"/>
      <c r="H43" s="20"/>
      <c r="I43" s="20">
        <v>5500</v>
      </c>
      <c r="J43" s="20">
        <v>100</v>
      </c>
      <c r="K43" s="24" t="s">
        <v>80</v>
      </c>
    </row>
    <row r="44" spans="1:11" ht="27.6" x14ac:dyDescent="0.3">
      <c r="A44" s="30">
        <v>8</v>
      </c>
      <c r="B44" s="43" t="s">
        <v>77</v>
      </c>
      <c r="C44" s="41"/>
      <c r="D44" s="41"/>
      <c r="E44" s="20"/>
      <c r="F44" s="20"/>
      <c r="G44" s="20"/>
      <c r="H44" s="20"/>
      <c r="I44" s="20">
        <v>5500</v>
      </c>
      <c r="J44" s="20">
        <v>100</v>
      </c>
      <c r="K44" s="24" t="s">
        <v>82</v>
      </c>
    </row>
    <row r="45" spans="1:11" ht="27.6" x14ac:dyDescent="0.3">
      <c r="A45" s="30">
        <v>9</v>
      </c>
      <c r="B45" s="43" t="s">
        <v>76</v>
      </c>
      <c r="C45" s="41"/>
      <c r="D45" s="41"/>
      <c r="E45" s="20"/>
      <c r="F45" s="20"/>
      <c r="G45" s="20"/>
      <c r="H45" s="20"/>
      <c r="I45" s="20">
        <v>100</v>
      </c>
      <c r="J45" s="20">
        <v>100</v>
      </c>
      <c r="K45" s="24" t="s">
        <v>108</v>
      </c>
    </row>
    <row r="46" spans="1:11" ht="27.6" x14ac:dyDescent="0.3">
      <c r="A46" s="30">
        <v>10</v>
      </c>
      <c r="B46" s="44" t="s">
        <v>75</v>
      </c>
      <c r="C46" s="41"/>
      <c r="D46" s="41"/>
      <c r="E46" s="20"/>
      <c r="F46" s="20"/>
      <c r="G46" s="20"/>
      <c r="H46" s="20"/>
      <c r="I46" s="20">
        <v>100</v>
      </c>
      <c r="J46" s="20">
        <v>100</v>
      </c>
      <c r="K46" s="24" t="s">
        <v>108</v>
      </c>
    </row>
    <row r="47" spans="1:11" ht="27.6" x14ac:dyDescent="0.3">
      <c r="A47" s="30">
        <v>11</v>
      </c>
      <c r="B47" s="23" t="s">
        <v>78</v>
      </c>
      <c r="C47" s="41"/>
      <c r="D47" s="41"/>
      <c r="E47" s="20"/>
      <c r="F47" s="20"/>
      <c r="G47" s="20"/>
      <c r="H47" s="20"/>
      <c r="I47" s="20">
        <v>100</v>
      </c>
      <c r="J47" s="20">
        <v>100</v>
      </c>
      <c r="K47" s="24" t="s">
        <v>108</v>
      </c>
    </row>
    <row r="48" spans="1:11" ht="27.6" x14ac:dyDescent="0.3">
      <c r="A48" s="30">
        <v>12</v>
      </c>
      <c r="B48" s="23" t="s">
        <v>41</v>
      </c>
      <c r="C48" s="41"/>
      <c r="D48" s="41"/>
      <c r="E48" s="20"/>
      <c r="F48" s="20"/>
      <c r="G48" s="20"/>
      <c r="H48" s="20"/>
      <c r="I48" s="20">
        <v>100</v>
      </c>
      <c r="J48" s="20">
        <v>100</v>
      </c>
      <c r="K48" s="24" t="s">
        <v>108</v>
      </c>
    </row>
    <row r="49" spans="1:11" x14ac:dyDescent="0.3">
      <c r="A49" s="16"/>
      <c r="B49" s="16" t="s">
        <v>4</v>
      </c>
      <c r="C49" s="17">
        <f>SUM(C51:C71)</f>
        <v>36525</v>
      </c>
      <c r="D49" s="17">
        <f>SUM(D51:D71)</f>
        <v>1197</v>
      </c>
      <c r="E49" s="17">
        <f>SUM(E51:E71)-E50</f>
        <v>36490.050000000003</v>
      </c>
      <c r="F49" s="17">
        <f>SUM(F51:F71)</f>
        <v>0</v>
      </c>
      <c r="G49" s="17">
        <f>SUM(G51:G71)</f>
        <v>6660.5499999999993</v>
      </c>
      <c r="H49" s="17">
        <f>SUM(H51:H71)</f>
        <v>0</v>
      </c>
      <c r="I49" s="17">
        <f>SUM(I51:I71)</f>
        <v>44000</v>
      </c>
      <c r="J49" s="17">
        <f>SUM(J51:J71)</f>
        <v>800</v>
      </c>
      <c r="K49" s="17"/>
    </row>
    <row r="50" spans="1:11" x14ac:dyDescent="0.3">
      <c r="A50" s="16"/>
      <c r="B50" s="16" t="s">
        <v>110</v>
      </c>
      <c r="C50" s="17"/>
      <c r="D50" s="17"/>
      <c r="E50" s="17">
        <f>E59</f>
        <v>6075</v>
      </c>
      <c r="F50" s="17"/>
      <c r="G50" s="17"/>
      <c r="H50" s="17"/>
      <c r="I50" s="17"/>
      <c r="J50" s="17"/>
      <c r="K50" s="17"/>
    </row>
    <row r="51" spans="1:11" ht="36.75" customHeight="1" x14ac:dyDescent="0.3">
      <c r="A51" s="30">
        <v>1</v>
      </c>
      <c r="B51" s="23" t="s">
        <v>42</v>
      </c>
      <c r="C51" s="41"/>
      <c r="D51" s="41"/>
      <c r="E51" s="41"/>
      <c r="F51" s="41"/>
      <c r="G51" s="39"/>
      <c r="H51" s="39"/>
      <c r="I51" s="41">
        <v>5500</v>
      </c>
      <c r="J51" s="41">
        <v>100</v>
      </c>
      <c r="K51" s="24" t="s">
        <v>80</v>
      </c>
    </row>
    <row r="52" spans="1:11" ht="36.75" customHeight="1" x14ac:dyDescent="0.3">
      <c r="A52" s="30">
        <v>2</v>
      </c>
      <c r="B52" s="45" t="s">
        <v>43</v>
      </c>
      <c r="C52" s="41">
        <v>99.5</v>
      </c>
      <c r="D52" s="41">
        <f>C52</f>
        <v>99.5</v>
      </c>
      <c r="E52" s="41">
        <v>3323.5</v>
      </c>
      <c r="F52" s="39"/>
      <c r="G52" s="41">
        <v>3340.1</v>
      </c>
      <c r="H52" s="41"/>
      <c r="I52" s="41"/>
      <c r="J52" s="41"/>
      <c r="K52" s="24" t="s">
        <v>94</v>
      </c>
    </row>
    <row r="53" spans="1:11" ht="36.75" customHeight="1" x14ac:dyDescent="0.3">
      <c r="A53" s="30">
        <v>3</v>
      </c>
      <c r="B53" s="46" t="s">
        <v>44</v>
      </c>
      <c r="C53" s="41">
        <v>99.5</v>
      </c>
      <c r="D53" s="41">
        <f>C53</f>
        <v>99.5</v>
      </c>
      <c r="E53" s="41">
        <v>4458.3500000000004</v>
      </c>
      <c r="F53" s="39"/>
      <c r="G53" s="41">
        <f>7801.3/2-580.2</f>
        <v>3320.45</v>
      </c>
      <c r="H53" s="41"/>
      <c r="I53" s="41"/>
      <c r="J53" s="41"/>
      <c r="K53" s="24" t="s">
        <v>94</v>
      </c>
    </row>
    <row r="54" spans="1:11" ht="36.75" customHeight="1" x14ac:dyDescent="0.3">
      <c r="A54" s="30">
        <v>4</v>
      </c>
      <c r="B54" s="47" t="s">
        <v>45</v>
      </c>
      <c r="C54" s="41">
        <v>99.5</v>
      </c>
      <c r="D54" s="41">
        <f>C54</f>
        <v>99.5</v>
      </c>
      <c r="E54" s="41">
        <v>6540.8</v>
      </c>
      <c r="F54" s="41"/>
      <c r="G54" s="41"/>
      <c r="H54" s="41"/>
      <c r="I54" s="41"/>
      <c r="J54" s="41"/>
      <c r="K54" s="24" t="s">
        <v>86</v>
      </c>
    </row>
    <row r="55" spans="1:11" ht="36.75" customHeight="1" x14ac:dyDescent="0.3">
      <c r="A55" s="30">
        <v>5</v>
      </c>
      <c r="B55" s="19" t="s">
        <v>46</v>
      </c>
      <c r="C55" s="41"/>
      <c r="D55" s="41"/>
      <c r="E55" s="41"/>
      <c r="F55" s="41"/>
      <c r="G55" s="39"/>
      <c r="H55" s="39"/>
      <c r="I55" s="41">
        <v>5500</v>
      </c>
      <c r="J55" s="41">
        <v>100</v>
      </c>
      <c r="K55" s="24" t="s">
        <v>82</v>
      </c>
    </row>
    <row r="56" spans="1:11" ht="36.75" customHeight="1" x14ac:dyDescent="0.3">
      <c r="A56" s="30">
        <v>6</v>
      </c>
      <c r="B56" s="47" t="s">
        <v>47</v>
      </c>
      <c r="C56" s="41"/>
      <c r="D56" s="41"/>
      <c r="E56" s="41"/>
      <c r="F56" s="41"/>
      <c r="G56" s="39"/>
      <c r="H56" s="39"/>
      <c r="I56" s="41">
        <v>5500</v>
      </c>
      <c r="J56" s="41">
        <v>100</v>
      </c>
      <c r="K56" s="24" t="s">
        <v>99</v>
      </c>
    </row>
    <row r="57" spans="1:11" ht="36.75" customHeight="1" x14ac:dyDescent="0.3">
      <c r="A57" s="30">
        <v>7</v>
      </c>
      <c r="B57" s="19" t="s">
        <v>48</v>
      </c>
      <c r="C57" s="41">
        <v>99.5</v>
      </c>
      <c r="D57" s="41">
        <f>C57</f>
        <v>99.5</v>
      </c>
      <c r="E57" s="41">
        <v>6612.4000000000005</v>
      </c>
      <c r="F57" s="41"/>
      <c r="G57" s="41"/>
      <c r="H57" s="41"/>
      <c r="I57" s="41"/>
      <c r="J57" s="41"/>
      <c r="K57" s="24" t="s">
        <v>86</v>
      </c>
    </row>
    <row r="58" spans="1:11" ht="27.6" x14ac:dyDescent="0.3">
      <c r="A58" s="48">
        <v>8</v>
      </c>
      <c r="B58" s="23" t="s">
        <v>49</v>
      </c>
      <c r="C58" s="41">
        <v>99.5</v>
      </c>
      <c r="D58" s="41">
        <f>C58</f>
        <v>99.5</v>
      </c>
      <c r="E58" s="41">
        <v>7792.7</v>
      </c>
      <c r="F58" s="41"/>
      <c r="G58" s="41"/>
      <c r="H58" s="41"/>
      <c r="I58" s="41"/>
      <c r="J58" s="41"/>
      <c r="K58" s="49" t="s">
        <v>87</v>
      </c>
    </row>
    <row r="59" spans="1:11" x14ac:dyDescent="0.3">
      <c r="A59" s="50"/>
      <c r="B59" s="43" t="s">
        <v>110</v>
      </c>
      <c r="C59" s="41"/>
      <c r="D59" s="41"/>
      <c r="E59" s="41">
        <v>6075</v>
      </c>
      <c r="F59" s="41"/>
      <c r="G59" s="41"/>
      <c r="H59" s="41"/>
      <c r="I59" s="41"/>
      <c r="J59" s="41"/>
      <c r="K59" s="51"/>
    </row>
    <row r="60" spans="1:11" ht="36.75" customHeight="1" x14ac:dyDescent="0.3">
      <c r="A60" s="30">
        <v>9</v>
      </c>
      <c r="B60" s="45" t="s">
        <v>50</v>
      </c>
      <c r="C60" s="41"/>
      <c r="D60" s="41"/>
      <c r="E60" s="41"/>
      <c r="F60" s="41"/>
      <c r="G60" s="39"/>
      <c r="H60" s="39"/>
      <c r="I60" s="41">
        <v>5500</v>
      </c>
      <c r="J60" s="41">
        <v>100</v>
      </c>
      <c r="K60" s="24" t="s">
        <v>99</v>
      </c>
    </row>
    <row r="61" spans="1:11" ht="36.75" customHeight="1" x14ac:dyDescent="0.3">
      <c r="A61" s="30">
        <v>10</v>
      </c>
      <c r="B61" s="23" t="s">
        <v>51</v>
      </c>
      <c r="C61" s="41">
        <v>99.5</v>
      </c>
      <c r="D61" s="41">
        <f>C61</f>
        <v>99.5</v>
      </c>
      <c r="E61" s="41">
        <v>7762.3</v>
      </c>
      <c r="F61" s="41"/>
      <c r="G61" s="41"/>
      <c r="H61" s="41"/>
      <c r="I61" s="41"/>
      <c r="J61" s="41"/>
      <c r="K61" s="24" t="s">
        <v>88</v>
      </c>
    </row>
    <row r="62" spans="1:11" ht="36.75" customHeight="1" x14ac:dyDescent="0.3">
      <c r="A62" s="30">
        <v>11</v>
      </c>
      <c r="B62" s="23" t="s">
        <v>52</v>
      </c>
      <c r="C62" s="41">
        <v>5472.3</v>
      </c>
      <c r="D62" s="41">
        <v>100</v>
      </c>
      <c r="E62" s="41"/>
      <c r="F62" s="41"/>
      <c r="G62" s="41"/>
      <c r="H62" s="41"/>
      <c r="I62" s="41"/>
      <c r="J62" s="41"/>
      <c r="K62" s="24" t="s">
        <v>81</v>
      </c>
    </row>
    <row r="63" spans="1:11" ht="36.75" customHeight="1" x14ac:dyDescent="0.3">
      <c r="A63" s="30">
        <v>12</v>
      </c>
      <c r="B63" s="19" t="s">
        <v>53</v>
      </c>
      <c r="C63" s="41">
        <v>5468.8</v>
      </c>
      <c r="D63" s="41">
        <v>100</v>
      </c>
      <c r="E63" s="41"/>
      <c r="F63" s="41"/>
      <c r="G63" s="41"/>
      <c r="H63" s="41"/>
      <c r="I63" s="41"/>
      <c r="J63" s="41"/>
      <c r="K63" s="24" t="s">
        <v>81</v>
      </c>
    </row>
    <row r="64" spans="1:11" ht="36.75" customHeight="1" x14ac:dyDescent="0.3">
      <c r="A64" s="30">
        <v>13</v>
      </c>
      <c r="B64" s="19" t="s">
        <v>54</v>
      </c>
      <c r="C64" s="41">
        <v>5470.8</v>
      </c>
      <c r="D64" s="41">
        <v>100</v>
      </c>
      <c r="E64" s="41"/>
      <c r="F64" s="41"/>
      <c r="G64" s="41"/>
      <c r="H64" s="41"/>
      <c r="I64" s="41"/>
      <c r="J64" s="41"/>
      <c r="K64" s="24" t="s">
        <v>81</v>
      </c>
    </row>
    <row r="65" spans="1:12" ht="36.75" customHeight="1" x14ac:dyDescent="0.3">
      <c r="A65" s="30">
        <v>14</v>
      </c>
      <c r="B65" s="19" t="s">
        <v>55</v>
      </c>
      <c r="C65" s="41">
        <v>5472.3</v>
      </c>
      <c r="D65" s="41">
        <v>100</v>
      </c>
      <c r="E65" s="41"/>
      <c r="F65" s="41"/>
      <c r="G65" s="41"/>
      <c r="H65" s="41"/>
      <c r="I65" s="41"/>
      <c r="J65" s="41"/>
      <c r="K65" s="24" t="s">
        <v>81</v>
      </c>
    </row>
    <row r="66" spans="1:12" ht="36.75" customHeight="1" x14ac:dyDescent="0.3">
      <c r="A66" s="30">
        <v>15</v>
      </c>
      <c r="B66" s="19" t="s">
        <v>56</v>
      </c>
      <c r="C66" s="41">
        <v>5471.3</v>
      </c>
      <c r="D66" s="41">
        <v>100</v>
      </c>
      <c r="E66" s="41"/>
      <c r="F66" s="41"/>
      <c r="G66" s="41"/>
      <c r="H66" s="41"/>
      <c r="I66" s="41"/>
      <c r="J66" s="41"/>
      <c r="K66" s="24" t="s">
        <v>81</v>
      </c>
    </row>
    <row r="67" spans="1:12" ht="36.75" customHeight="1" x14ac:dyDescent="0.3">
      <c r="A67" s="30">
        <v>16</v>
      </c>
      <c r="B67" s="19" t="s">
        <v>57</v>
      </c>
      <c r="C67" s="41"/>
      <c r="D67" s="41"/>
      <c r="E67" s="41"/>
      <c r="F67" s="41"/>
      <c r="G67" s="39"/>
      <c r="H67" s="39"/>
      <c r="I67" s="41">
        <v>5500</v>
      </c>
      <c r="J67" s="41">
        <v>100</v>
      </c>
      <c r="K67" s="24" t="s">
        <v>80</v>
      </c>
    </row>
    <row r="68" spans="1:12" ht="36.75" customHeight="1" x14ac:dyDescent="0.3">
      <c r="A68" s="30">
        <v>17</v>
      </c>
      <c r="B68" s="19" t="s">
        <v>58</v>
      </c>
      <c r="C68" s="41"/>
      <c r="D68" s="41"/>
      <c r="E68" s="41"/>
      <c r="F68" s="41"/>
      <c r="G68" s="39"/>
      <c r="H68" s="39"/>
      <c r="I68" s="41">
        <v>5500</v>
      </c>
      <c r="J68" s="41">
        <v>100</v>
      </c>
      <c r="K68" s="24" t="s">
        <v>80</v>
      </c>
    </row>
    <row r="69" spans="1:12" ht="36.75" customHeight="1" x14ac:dyDescent="0.3">
      <c r="A69" s="30">
        <v>18</v>
      </c>
      <c r="B69" s="19" t="s">
        <v>59</v>
      </c>
      <c r="C69" s="41"/>
      <c r="D69" s="41"/>
      <c r="E69" s="41"/>
      <c r="F69" s="41"/>
      <c r="G69" s="39"/>
      <c r="H69" s="39"/>
      <c r="I69" s="41">
        <v>5500</v>
      </c>
      <c r="J69" s="41">
        <v>100</v>
      </c>
      <c r="K69" s="24" t="s">
        <v>80</v>
      </c>
    </row>
    <row r="70" spans="1:12" ht="36.75" customHeight="1" x14ac:dyDescent="0.3">
      <c r="A70" s="30">
        <v>19</v>
      </c>
      <c r="B70" s="19" t="s">
        <v>60</v>
      </c>
      <c r="C70" s="41"/>
      <c r="D70" s="41"/>
      <c r="E70" s="41"/>
      <c r="F70" s="41"/>
      <c r="G70" s="39"/>
      <c r="H70" s="39"/>
      <c r="I70" s="41">
        <v>5500</v>
      </c>
      <c r="J70" s="41">
        <v>100</v>
      </c>
      <c r="K70" s="24" t="s">
        <v>80</v>
      </c>
    </row>
    <row r="71" spans="1:12" ht="36.75" customHeight="1" x14ac:dyDescent="0.3">
      <c r="A71" s="30">
        <v>20</v>
      </c>
      <c r="B71" s="19" t="s">
        <v>61</v>
      </c>
      <c r="C71" s="41">
        <v>8572.5</v>
      </c>
      <c r="D71" s="41">
        <v>100</v>
      </c>
      <c r="E71" s="41"/>
      <c r="F71" s="41"/>
      <c r="G71" s="41"/>
      <c r="H71" s="41"/>
      <c r="I71" s="41"/>
      <c r="J71" s="41"/>
      <c r="K71" s="24" t="s">
        <v>81</v>
      </c>
    </row>
    <row r="72" spans="1:12" ht="28.8" x14ac:dyDescent="0.3">
      <c r="A72" s="14"/>
      <c r="B72" s="14" t="s">
        <v>5</v>
      </c>
      <c r="C72" s="15">
        <f>SUM(C73:C75)</f>
        <v>8221.0999999999985</v>
      </c>
      <c r="D72" s="15">
        <f t="shared" ref="D72:J72" si="12">SUM(D73:D75)</f>
        <v>300</v>
      </c>
      <c r="E72" s="15">
        <f t="shared" si="12"/>
        <v>0</v>
      </c>
      <c r="F72" s="15">
        <f t="shared" si="12"/>
        <v>0</v>
      </c>
      <c r="G72" s="15">
        <f t="shared" si="12"/>
        <v>0</v>
      </c>
      <c r="H72" s="15">
        <f t="shared" si="12"/>
        <v>0</v>
      </c>
      <c r="I72" s="15">
        <f t="shared" si="12"/>
        <v>0</v>
      </c>
      <c r="J72" s="15">
        <f t="shared" si="12"/>
        <v>0</v>
      </c>
      <c r="K72" s="15"/>
    </row>
    <row r="73" spans="1:12" ht="36" customHeight="1" x14ac:dyDescent="0.3">
      <c r="A73" s="52">
        <v>1</v>
      </c>
      <c r="B73" s="44" t="s">
        <v>72</v>
      </c>
      <c r="C73" s="53">
        <v>100</v>
      </c>
      <c r="D73" s="53">
        <v>100</v>
      </c>
      <c r="E73" s="53"/>
      <c r="F73" s="53"/>
      <c r="G73" s="53"/>
      <c r="H73" s="53"/>
      <c r="I73" s="53"/>
      <c r="J73" s="53"/>
      <c r="K73" s="24" t="s">
        <v>83</v>
      </c>
    </row>
    <row r="74" spans="1:12" ht="36" customHeight="1" x14ac:dyDescent="0.3">
      <c r="A74" s="52">
        <v>2</v>
      </c>
      <c r="B74" s="44" t="s">
        <v>34</v>
      </c>
      <c r="C74" s="20">
        <v>4010.2</v>
      </c>
      <c r="D74" s="54">
        <v>100</v>
      </c>
      <c r="E74" s="15"/>
      <c r="F74" s="15"/>
      <c r="G74" s="15"/>
      <c r="H74" s="15"/>
      <c r="I74" s="15"/>
      <c r="J74" s="15"/>
      <c r="K74" s="24" t="s">
        <v>81</v>
      </c>
    </row>
    <row r="75" spans="1:12" ht="36" customHeight="1" x14ac:dyDescent="0.3">
      <c r="A75" s="52">
        <v>3</v>
      </c>
      <c r="B75" s="44" t="s">
        <v>33</v>
      </c>
      <c r="C75" s="20">
        <v>4110.8999999999996</v>
      </c>
      <c r="D75" s="54">
        <v>100</v>
      </c>
      <c r="E75" s="15"/>
      <c r="F75" s="15"/>
      <c r="G75" s="15"/>
      <c r="H75" s="15"/>
      <c r="I75" s="15"/>
      <c r="J75" s="15"/>
      <c r="K75" s="24" t="s">
        <v>84</v>
      </c>
    </row>
    <row r="76" spans="1:12" x14ac:dyDescent="0.3">
      <c r="A76" s="14"/>
      <c r="B76" s="14" t="s">
        <v>6</v>
      </c>
      <c r="C76" s="15">
        <f t="shared" ref="C76:D76" si="13">SUM(C77:C81)</f>
        <v>180</v>
      </c>
      <c r="D76" s="15">
        <f t="shared" si="13"/>
        <v>180</v>
      </c>
      <c r="E76" s="15">
        <f>SUM(E77:E81)</f>
        <v>2565.9</v>
      </c>
      <c r="F76" s="15">
        <f t="shared" ref="F76:J76" si="14">SUM(F77:F81)</f>
        <v>493.7</v>
      </c>
      <c r="G76" s="15">
        <f t="shared" si="14"/>
        <v>0</v>
      </c>
      <c r="H76" s="15">
        <f t="shared" si="14"/>
        <v>0</v>
      </c>
      <c r="I76" s="15">
        <f>SUM(I77:I81)</f>
        <v>7566.3</v>
      </c>
      <c r="J76" s="15">
        <f t="shared" si="14"/>
        <v>0</v>
      </c>
      <c r="K76" s="15"/>
    </row>
    <row r="77" spans="1:12" ht="46.5" customHeight="1" x14ac:dyDescent="0.3">
      <c r="A77" s="52">
        <v>1</v>
      </c>
      <c r="B77" s="32" t="s">
        <v>29</v>
      </c>
      <c r="C77" s="54"/>
      <c r="D77" s="54"/>
      <c r="E77" s="54">
        <v>350</v>
      </c>
      <c r="F77" s="54">
        <v>350</v>
      </c>
      <c r="H77" s="20"/>
      <c r="I77" s="20">
        <v>7566.3</v>
      </c>
      <c r="J77" s="20"/>
      <c r="K77" s="24" t="s">
        <v>100</v>
      </c>
      <c r="L77" s="55"/>
    </row>
    <row r="78" spans="1:12" ht="35.25" customHeight="1" x14ac:dyDescent="0.3">
      <c r="A78" s="52">
        <v>2</v>
      </c>
      <c r="B78" s="3" t="s">
        <v>69</v>
      </c>
      <c r="C78" s="54">
        <v>100</v>
      </c>
      <c r="D78" s="54">
        <v>100</v>
      </c>
      <c r="E78" s="20">
        <v>1297.5999999999999</v>
      </c>
      <c r="F78" s="20"/>
      <c r="G78" s="20"/>
      <c r="H78" s="20"/>
      <c r="I78" s="20"/>
      <c r="J78" s="20"/>
      <c r="K78" s="24" t="s">
        <v>89</v>
      </c>
    </row>
    <row r="79" spans="1:12" ht="35.25" customHeight="1" x14ac:dyDescent="0.3">
      <c r="A79" s="52">
        <v>3</v>
      </c>
      <c r="B79" s="56" t="s">
        <v>31</v>
      </c>
      <c r="C79" s="20"/>
      <c r="D79" s="20"/>
      <c r="E79" s="20">
        <v>143.69999999999999</v>
      </c>
      <c r="F79" s="20">
        <v>143.69999999999999</v>
      </c>
      <c r="G79" s="20"/>
      <c r="H79" s="20"/>
      <c r="I79" s="20"/>
      <c r="J79" s="20"/>
      <c r="K79" s="24" t="s">
        <v>109</v>
      </c>
    </row>
    <row r="80" spans="1:12" ht="38.25" customHeight="1" x14ac:dyDescent="0.3">
      <c r="A80" s="52">
        <v>4</v>
      </c>
      <c r="B80" s="56" t="s">
        <v>70</v>
      </c>
      <c r="C80" s="20">
        <v>30</v>
      </c>
      <c r="D80" s="20">
        <v>30</v>
      </c>
      <c r="E80" s="20">
        <v>408</v>
      </c>
      <c r="F80" s="20"/>
      <c r="G80" s="20"/>
      <c r="H80" s="20"/>
      <c r="I80" s="20"/>
      <c r="J80" s="20"/>
      <c r="K80" s="56" t="s">
        <v>90</v>
      </c>
      <c r="L80" s="55"/>
    </row>
    <row r="81" spans="1:11" ht="34.5" customHeight="1" x14ac:dyDescent="0.3">
      <c r="A81" s="52">
        <v>5</v>
      </c>
      <c r="B81" s="56" t="s">
        <v>71</v>
      </c>
      <c r="C81" s="54">
        <v>50</v>
      </c>
      <c r="D81" s="54">
        <v>50</v>
      </c>
      <c r="E81" s="20">
        <v>366.6</v>
      </c>
      <c r="F81" s="20"/>
      <c r="G81" s="20"/>
      <c r="H81" s="20"/>
      <c r="I81" s="20"/>
      <c r="J81" s="20"/>
      <c r="K81" s="56" t="s">
        <v>90</v>
      </c>
    </row>
    <row r="82" spans="1:11" s="58" customFormat="1" ht="37.5" customHeight="1" x14ac:dyDescent="0.3">
      <c r="A82" s="57"/>
      <c r="B82" s="57" t="s">
        <v>62</v>
      </c>
      <c r="C82" s="10">
        <f t="shared" ref="C82:J82" si="15">C83</f>
        <v>4890.2</v>
      </c>
      <c r="D82" s="10">
        <f t="shared" si="15"/>
        <v>0</v>
      </c>
      <c r="E82" s="10">
        <f t="shared" si="15"/>
        <v>0</v>
      </c>
      <c r="F82" s="10">
        <f t="shared" si="15"/>
        <v>0</v>
      </c>
      <c r="G82" s="10">
        <f t="shared" si="15"/>
        <v>0</v>
      </c>
      <c r="H82" s="10">
        <f t="shared" si="15"/>
        <v>0</v>
      </c>
      <c r="I82" s="10">
        <f t="shared" si="15"/>
        <v>0</v>
      </c>
      <c r="J82" s="10">
        <f t="shared" si="15"/>
        <v>0</v>
      </c>
      <c r="K82" s="57"/>
    </row>
    <row r="83" spans="1:11" s="58" customFormat="1" ht="36.75" customHeight="1" x14ac:dyDescent="0.3">
      <c r="A83" s="7">
        <v>1</v>
      </c>
      <c r="B83" s="46" t="s">
        <v>63</v>
      </c>
      <c r="C83" s="20">
        <v>4890.2</v>
      </c>
      <c r="D83" s="59"/>
      <c r="E83" s="59"/>
      <c r="F83" s="59"/>
      <c r="G83" s="59"/>
      <c r="H83" s="59"/>
      <c r="I83" s="59"/>
      <c r="J83" s="59"/>
      <c r="K83" s="24" t="s">
        <v>113</v>
      </c>
    </row>
    <row r="84" spans="1:11" s="58" customFormat="1" ht="34.5" customHeight="1" x14ac:dyDescent="0.3">
      <c r="A84" s="36"/>
      <c r="B84" s="36" t="s">
        <v>68</v>
      </c>
      <c r="C84" s="10">
        <f>SUM(C85:C88)</f>
        <v>677.30000000000007</v>
      </c>
      <c r="D84" s="10">
        <f>SUM(D85:D88)</f>
        <v>677.30000000000007</v>
      </c>
      <c r="E84" s="10">
        <f>SUM(E85:E88)</f>
        <v>18706</v>
      </c>
      <c r="F84" s="10">
        <f t="shared" ref="F84:J84" si="16">SUM(F85:F88)</f>
        <v>50.4</v>
      </c>
      <c r="G84" s="10">
        <f>SUM(G85:G88)</f>
        <v>44480.499999999993</v>
      </c>
      <c r="H84" s="10">
        <f t="shared" si="16"/>
        <v>0</v>
      </c>
      <c r="I84" s="10">
        <f t="shared" si="16"/>
        <v>0</v>
      </c>
      <c r="J84" s="10">
        <f t="shared" si="16"/>
        <v>0</v>
      </c>
      <c r="K84" s="36"/>
    </row>
    <row r="85" spans="1:11" s="58" customFormat="1" ht="48" customHeight="1" x14ac:dyDescent="0.3">
      <c r="A85" s="60">
        <v>1</v>
      </c>
      <c r="B85" s="61" t="s">
        <v>107</v>
      </c>
      <c r="C85" s="20">
        <v>279.20000000000005</v>
      </c>
      <c r="D85" s="20">
        <v>279.20000000000005</v>
      </c>
      <c r="E85" s="20">
        <f>11565/2+220.2</f>
        <v>6002.7</v>
      </c>
      <c r="F85" s="59"/>
      <c r="G85" s="41">
        <f>5782.5-220.2</f>
        <v>5562.3</v>
      </c>
      <c r="H85" s="20"/>
      <c r="I85" s="20"/>
      <c r="J85" s="20"/>
      <c r="K85" s="24" t="s">
        <v>105</v>
      </c>
    </row>
    <row r="86" spans="1:11" s="58" customFormat="1" ht="45" customHeight="1" x14ac:dyDescent="0.3">
      <c r="A86" s="62"/>
      <c r="B86" s="63"/>
      <c r="C86" s="20">
        <v>160.6</v>
      </c>
      <c r="D86" s="20">
        <f>C86</f>
        <v>160.6</v>
      </c>
      <c r="E86" s="20">
        <f>12616.8+36.1</f>
        <v>12652.9</v>
      </c>
      <c r="F86" s="59"/>
      <c r="G86" s="41">
        <f>13696.4-36.1</f>
        <v>13660.3</v>
      </c>
      <c r="H86" s="20"/>
      <c r="I86" s="20"/>
      <c r="J86" s="20"/>
      <c r="K86" s="24" t="s">
        <v>106</v>
      </c>
    </row>
    <row r="87" spans="1:11" s="58" customFormat="1" ht="41.4" x14ac:dyDescent="0.3">
      <c r="A87" s="25">
        <v>2</v>
      </c>
      <c r="B87" s="64" t="s">
        <v>96</v>
      </c>
      <c r="C87" s="20">
        <v>237.5</v>
      </c>
      <c r="D87" s="20">
        <f>C87</f>
        <v>237.5</v>
      </c>
      <c r="E87" s="20"/>
      <c r="F87" s="41"/>
      <c r="G87" s="41">
        <v>20691.3</v>
      </c>
      <c r="H87" s="20"/>
      <c r="I87" s="20"/>
      <c r="J87" s="20"/>
      <c r="K87" s="24" t="s">
        <v>92</v>
      </c>
    </row>
    <row r="88" spans="1:11" ht="39.75" customHeight="1" x14ac:dyDescent="0.3">
      <c r="A88" s="25">
        <v>3</v>
      </c>
      <c r="B88" s="64" t="s">
        <v>97</v>
      </c>
      <c r="C88" s="20"/>
      <c r="D88" s="20"/>
      <c r="E88" s="20">
        <v>50.4</v>
      </c>
      <c r="F88" s="20">
        <v>50.4</v>
      </c>
      <c r="G88" s="20">
        <v>4566.6000000000004</v>
      </c>
      <c r="H88" s="20"/>
      <c r="I88" s="20"/>
      <c r="J88" s="20"/>
      <c r="K88" s="24" t="s">
        <v>85</v>
      </c>
    </row>
    <row r="90" spans="1:11" x14ac:dyDescent="0.3">
      <c r="E90" s="65"/>
      <c r="F90" s="65"/>
    </row>
  </sheetData>
  <mergeCells count="6">
    <mergeCell ref="A4:K4"/>
    <mergeCell ref="L25:M25"/>
    <mergeCell ref="B85:B86"/>
    <mergeCell ref="A85:A86"/>
    <mergeCell ref="A58:A59"/>
    <mergeCell ref="K58:K59"/>
  </mergeCells>
  <pageMargins left="0.59055118110236227" right="0.59055118110236227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2020-04-10T06:37:59Z</dcterms:modified>
</cp:coreProperties>
</file>